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390" windowHeight="7965"/>
  </bookViews>
  <sheets>
    <sheet name="Sheet1" sheetId="1" r:id="rId1"/>
    <sheet name="Sheet2" sheetId="2" r:id="rId2"/>
    <sheet name="Sheet3" sheetId="3" r:id="rId3"/>
  </sheets>
  <calcPr calcId="125725"/>
  <fileRecoveryPr repairLoad="1"/>
</workbook>
</file>

<file path=xl/calcChain.xml><?xml version="1.0" encoding="utf-8"?>
<calcChain xmlns="http://schemas.openxmlformats.org/spreadsheetml/2006/main">
  <c r="D21" i="1"/>
  <c r="E15"/>
  <c r="E25" s="1"/>
  <c r="C25"/>
  <c r="C15"/>
  <c r="D14"/>
  <c r="B15"/>
  <c r="B25" s="1"/>
  <c r="D10"/>
  <c r="D9"/>
  <c r="D8"/>
  <c r="D7"/>
  <c r="D2"/>
  <c r="D6"/>
  <c r="D12"/>
  <c r="D11"/>
  <c r="D13"/>
  <c r="D5"/>
  <c r="D4"/>
  <c r="D3"/>
  <c r="D15" l="1"/>
  <c r="D25" s="1"/>
</calcChain>
</file>

<file path=xl/sharedStrings.xml><?xml version="1.0" encoding="utf-8"?>
<sst xmlns="http://schemas.openxmlformats.org/spreadsheetml/2006/main" count="50" uniqueCount="50">
  <si>
    <t>Necessary Parts/Tasks for e36 LS swap</t>
  </si>
  <si>
    <t>steering shaft piece</t>
  </si>
  <si>
    <t>exhaust fab up</t>
  </si>
  <si>
    <t>wiring modification/integration</t>
  </si>
  <si>
    <t>cooling system integration</t>
  </si>
  <si>
    <t>power steering system integration</t>
  </si>
  <si>
    <t>AC system integration</t>
  </si>
  <si>
    <t>hydraulic clutch system integration</t>
  </si>
  <si>
    <t>Parts to regain cost</t>
  </si>
  <si>
    <t>sell engine/tranny</t>
  </si>
  <si>
    <t>modify driveshaft</t>
  </si>
  <si>
    <t>Motor + trans</t>
  </si>
  <si>
    <t>headers</t>
  </si>
  <si>
    <t>motor mounts + trans</t>
  </si>
  <si>
    <t>cam + tune</t>
  </si>
  <si>
    <t>total cost from samburg for headers, mounts &amp; steering</t>
  </si>
  <si>
    <t>est cost</t>
  </si>
  <si>
    <t>"real"</t>
  </si>
  <si>
    <t>Total</t>
  </si>
  <si>
    <t>JTR make a rear driveshaft bolt up to use a standard u-joint</t>
  </si>
  <si>
    <t>remote bleeder &amp; line from stock master to t56</t>
  </si>
  <si>
    <t>188mm is rear flange</t>
  </si>
  <si>
    <t>remote bleeder is ~30</t>
  </si>
  <si>
    <t>columbia mandrel back to stock exhaust under car should be very inexpensive</t>
  </si>
  <si>
    <t>samberg</t>
  </si>
  <si>
    <t>looks like stock line is brake line fitting</t>
  </si>
  <si>
    <t>save this until running smoothly</t>
  </si>
  <si>
    <t>???? Custom line mods obviously - potentially make brackets to fit to stock stock e36 compressor to ls mounting location - new age hotrods does this</t>
  </si>
  <si>
    <t>get tranny slip yoke and ideally driveshaft as well - get interior wire harness or at least pigtail - e40 blue</t>
  </si>
  <si>
    <t>fueling</t>
  </si>
  <si>
    <t>supposedly cut and go - use AC aux fan as primary - can get lower temp switch from bimmerworld if it can't be wired around - heater core is long pipe - easy</t>
  </si>
  <si>
    <t>baker electronix has 25 dollar vats bypass - 40 for tach adaptor or 220 for the whole enchilada</t>
  </si>
  <si>
    <t>f-body  is cut and plug in - fuel rail adapter fittings for AN are 5/16 and 3/8</t>
  </si>
  <si>
    <t>convert to AN lines off of rack to power steering pump - conversions are available for both sides - get power steering hose - plug and go</t>
  </si>
  <si>
    <t>need header gasket &amp; bolts</t>
  </si>
  <si>
    <t>~40</t>
  </si>
  <si>
    <t>fuel rail adapter fittings for AN are 5/16 and 3/8</t>
  </si>
  <si>
    <t>power steering on ls1 pump is -6 Male to 16mm-1.5 O-Ring Seal</t>
  </si>
  <si>
    <t>power steering rack is… 14mm 1.5 pressure and 16mm 1.5 return</t>
  </si>
  <si>
    <t>spent</t>
  </si>
  <si>
    <t>magnetic oil drain plug</t>
  </si>
  <si>
    <t>oil filter</t>
  </si>
  <si>
    <t>oil</t>
  </si>
  <si>
    <t>remote clutch bleeder</t>
  </si>
  <si>
    <t>clutch line</t>
  </si>
  <si>
    <t>JTR driveshaft u-joint</t>
  </si>
  <si>
    <t>air filter of some kind</t>
  </si>
  <si>
    <t>x</t>
  </si>
  <si>
    <t>driveshaft was exaclty 4ft  to rear carrier plate - not to adapter plate</t>
  </si>
  <si>
    <t>do the math of how much the adapter plate will move it forward and get a driveshaft on order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</si>
</sst>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color rgb="FF000000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tabSelected="1" workbookViewId="0">
      <selection activeCell="F39" sqref="F39"/>
    </sheetView>
  </sheetViews>
  <sheetFormatPr defaultRowHeight="15"/>
  <cols>
    <col min="1" max="1" width="35.140625" bestFit="1" customWidth="1"/>
  </cols>
  <sheetData>
    <row r="1" spans="1:14">
      <c r="A1" t="s">
        <v>0</v>
      </c>
      <c r="B1" s="2" t="s">
        <v>16</v>
      </c>
      <c r="C1" s="2" t="s">
        <v>17</v>
      </c>
      <c r="E1" t="s">
        <v>39</v>
      </c>
    </row>
    <row r="2" spans="1:14">
      <c r="A2" t="s">
        <v>11</v>
      </c>
      <c r="B2">
        <v>4000</v>
      </c>
      <c r="C2">
        <v>3355</v>
      </c>
      <c r="D2">
        <f>C2-B2</f>
        <v>-645</v>
      </c>
      <c r="E2">
        <v>3355</v>
      </c>
      <c r="F2" t="s">
        <v>28</v>
      </c>
    </row>
    <row r="3" spans="1:14">
      <c r="A3" t="s">
        <v>13</v>
      </c>
      <c r="B3">
        <v>1200</v>
      </c>
      <c r="C3">
        <v>1200</v>
      </c>
      <c r="D3">
        <f>C3-B3</f>
        <v>0</v>
      </c>
      <c r="E3">
        <v>1200</v>
      </c>
      <c r="F3" t="s">
        <v>15</v>
      </c>
    </row>
    <row r="4" spans="1:14">
      <c r="A4" t="s">
        <v>12</v>
      </c>
      <c r="B4">
        <v>1200</v>
      </c>
      <c r="C4">
        <v>1250</v>
      </c>
      <c r="D4">
        <f t="shared" ref="D4:D14" si="0">C4-B4</f>
        <v>50</v>
      </c>
      <c r="E4">
        <v>1250</v>
      </c>
      <c r="F4" t="s">
        <v>24</v>
      </c>
    </row>
    <row r="5" spans="1:14">
      <c r="A5" t="s">
        <v>1</v>
      </c>
      <c r="B5">
        <v>360</v>
      </c>
      <c r="C5">
        <v>250</v>
      </c>
      <c r="D5">
        <f t="shared" si="0"/>
        <v>-110</v>
      </c>
      <c r="E5">
        <v>250</v>
      </c>
    </row>
    <row r="6" spans="1:14">
      <c r="A6" t="s">
        <v>2</v>
      </c>
      <c r="B6">
        <v>300</v>
      </c>
      <c r="C6">
        <v>150</v>
      </c>
      <c r="D6">
        <f t="shared" si="0"/>
        <v>-150</v>
      </c>
      <c r="E6">
        <v>0</v>
      </c>
      <c r="F6" t="s">
        <v>23</v>
      </c>
    </row>
    <row r="7" spans="1:14">
      <c r="A7" t="s">
        <v>3</v>
      </c>
      <c r="B7">
        <v>250</v>
      </c>
      <c r="C7">
        <v>65</v>
      </c>
      <c r="D7">
        <f t="shared" si="0"/>
        <v>-185</v>
      </c>
      <c r="E7">
        <v>20</v>
      </c>
      <c r="F7" t="s">
        <v>31</v>
      </c>
    </row>
    <row r="8" spans="1:14">
      <c r="A8" t="s">
        <v>4</v>
      </c>
      <c r="B8">
        <v>100</v>
      </c>
      <c r="C8">
        <v>70</v>
      </c>
      <c r="D8">
        <f t="shared" si="0"/>
        <v>-30</v>
      </c>
      <c r="E8">
        <v>70</v>
      </c>
      <c r="F8" t="s">
        <v>30</v>
      </c>
    </row>
    <row r="9" spans="1:14">
      <c r="A9" t="s">
        <v>5</v>
      </c>
      <c r="B9">
        <v>100</v>
      </c>
      <c r="C9">
        <v>100</v>
      </c>
      <c r="D9">
        <f t="shared" si="0"/>
        <v>0</v>
      </c>
      <c r="E9">
        <v>80</v>
      </c>
      <c r="F9" t="s">
        <v>33</v>
      </c>
    </row>
    <row r="10" spans="1:14">
      <c r="A10" t="s">
        <v>6</v>
      </c>
      <c r="B10">
        <v>100</v>
      </c>
      <c r="C10">
        <v>100</v>
      </c>
      <c r="D10">
        <f t="shared" si="0"/>
        <v>0</v>
      </c>
      <c r="E10">
        <v>0</v>
      </c>
      <c r="F10" t="s">
        <v>27</v>
      </c>
    </row>
    <row r="11" spans="1:14">
      <c r="A11" t="s">
        <v>7</v>
      </c>
      <c r="B11">
        <v>200</v>
      </c>
      <c r="C11">
        <v>75</v>
      </c>
      <c r="D11">
        <f t="shared" si="0"/>
        <v>-125</v>
      </c>
      <c r="E11">
        <v>300</v>
      </c>
      <c r="F11" t="s">
        <v>20</v>
      </c>
      <c r="K11" t="s">
        <v>22</v>
      </c>
      <c r="N11" t="s">
        <v>25</v>
      </c>
    </row>
    <row r="12" spans="1:14">
      <c r="A12" t="s">
        <v>10</v>
      </c>
      <c r="B12">
        <v>200</v>
      </c>
      <c r="C12">
        <v>400</v>
      </c>
      <c r="D12">
        <f t="shared" si="0"/>
        <v>200</v>
      </c>
      <c r="E12">
        <v>103</v>
      </c>
      <c r="F12" t="s">
        <v>19</v>
      </c>
      <c r="L12" t="s">
        <v>21</v>
      </c>
    </row>
    <row r="13" spans="1:14">
      <c r="A13" t="s">
        <v>14</v>
      </c>
      <c r="B13">
        <v>600</v>
      </c>
      <c r="C13">
        <v>0</v>
      </c>
      <c r="D13">
        <f t="shared" si="0"/>
        <v>-600</v>
      </c>
      <c r="F13" t="s">
        <v>26</v>
      </c>
    </row>
    <row r="14" spans="1:14">
      <c r="A14" t="s">
        <v>29</v>
      </c>
      <c r="B14">
        <v>125</v>
      </c>
      <c r="C14">
        <v>50</v>
      </c>
      <c r="D14">
        <f t="shared" si="0"/>
        <v>-75</v>
      </c>
      <c r="E14">
        <v>75</v>
      </c>
      <c r="F14" t="s">
        <v>32</v>
      </c>
    </row>
    <row r="15" spans="1:14">
      <c r="A15" s="1" t="s">
        <v>18</v>
      </c>
      <c r="B15">
        <f>SUM(B2:B14)</f>
        <v>8735</v>
      </c>
      <c r="C15">
        <f>SUM(C2:C14)</f>
        <v>7065</v>
      </c>
      <c r="D15">
        <f>SUM(D2:D14)</f>
        <v>-1670</v>
      </c>
      <c r="E15">
        <f>SUM(E2:E14)</f>
        <v>6703</v>
      </c>
    </row>
    <row r="20" spans="1:7">
      <c r="A20" t="s">
        <v>8</v>
      </c>
    </row>
    <row r="21" spans="1:7">
      <c r="A21" t="s">
        <v>9</v>
      </c>
      <c r="B21">
        <v>-2500</v>
      </c>
      <c r="C21">
        <v>-2500</v>
      </c>
      <c r="D21">
        <f>C21-B21</f>
        <v>0</v>
      </c>
      <c r="E21">
        <v>-2500</v>
      </c>
    </row>
    <row r="25" spans="1:7">
      <c r="B25">
        <f>B15+B21</f>
        <v>6235</v>
      </c>
      <c r="C25">
        <f>C15+C21</f>
        <v>4565</v>
      </c>
      <c r="D25">
        <f>D15+D21</f>
        <v>-1670</v>
      </c>
      <c r="E25">
        <f>E15+E21</f>
        <v>4203</v>
      </c>
    </row>
    <row r="28" spans="1:7">
      <c r="A28" t="s">
        <v>34</v>
      </c>
      <c r="B28" t="s">
        <v>35</v>
      </c>
      <c r="G28" s="3"/>
    </row>
    <row r="29" spans="1:7">
      <c r="A29" t="s">
        <v>36</v>
      </c>
    </row>
    <row r="30" spans="1:7">
      <c r="A30" t="s">
        <v>37</v>
      </c>
      <c r="G30" s="3"/>
    </row>
    <row r="31" spans="1:7">
      <c r="A31" t="s">
        <v>38</v>
      </c>
    </row>
    <row r="32" spans="1:7">
      <c r="G32" s="3"/>
    </row>
    <row r="33" spans="1:7">
      <c r="G33" s="3"/>
    </row>
    <row r="34" spans="1:7">
      <c r="G34" s="3"/>
    </row>
    <row r="35" spans="1:7">
      <c r="G35" s="3"/>
    </row>
    <row r="36" spans="1:7">
      <c r="A36" t="s">
        <v>40</v>
      </c>
    </row>
    <row r="37" spans="1:7">
      <c r="A37" t="s">
        <v>41</v>
      </c>
    </row>
    <row r="38" spans="1:7">
      <c r="A38" t="s">
        <v>42</v>
      </c>
      <c r="F38" t="s">
        <v>48</v>
      </c>
    </row>
    <row r="39" spans="1:7">
      <c r="A39" t="s">
        <v>43</v>
      </c>
      <c r="F39" t="s">
        <v>49</v>
      </c>
    </row>
    <row r="40" spans="1:7">
      <c r="A40" t="s">
        <v>44</v>
      </c>
    </row>
    <row r="41" spans="1:7">
      <c r="A41" t="s">
        <v>45</v>
      </c>
      <c r="B41" t="s">
        <v>47</v>
      </c>
    </row>
    <row r="42" spans="1:7">
      <c r="A42" t="s">
        <v>46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Tongboy</dc:creator>
  <cp:lastModifiedBy>Tongboy</cp:lastModifiedBy>
  <dcterms:created xsi:type="dcterms:W3CDTF">2010-06-30T18:41:12Z</dcterms:created>
  <dcterms:modified xsi:type="dcterms:W3CDTF">2010-08-09T06:19:27Z</dcterms:modified>
</cp:coreProperties>
</file>